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9200" windowHeight="11550"/>
  </bookViews>
  <sheets>
    <sheet name="工作表1" sheetId="1" r:id="rId1"/>
    <sheet name="工作表3" sheetId="3" r:id="rId2"/>
  </sheets>
  <calcPr calcId="152511"/>
</workbook>
</file>

<file path=xl/calcChain.xml><?xml version="1.0" encoding="utf-8"?>
<calcChain xmlns="http://schemas.openxmlformats.org/spreadsheetml/2006/main">
  <c r="I10" i="1" l="1"/>
  <c r="H35" i="1" l="1"/>
</calcChain>
</file>

<file path=xl/sharedStrings.xml><?xml version="1.0" encoding="utf-8"?>
<sst xmlns="http://schemas.openxmlformats.org/spreadsheetml/2006/main" count="257" uniqueCount="137">
  <si>
    <t>排序</t>
  </si>
  <si>
    <t>書名</t>
  </si>
  <si>
    <t>作者</t>
  </si>
  <si>
    <t>出版社</t>
  </si>
  <si>
    <t>ISBN</t>
  </si>
  <si>
    <t>採購數量</t>
  </si>
  <si>
    <t>定價(臺幣)</t>
  </si>
  <si>
    <t>小計</t>
  </si>
  <si>
    <t>備註</t>
  </si>
  <si>
    <t>是否為套書</t>
  </si>
  <si>
    <t>親子天下</t>
  </si>
  <si>
    <t>小天下</t>
  </si>
  <si>
    <t>出版地(國家)</t>
  </si>
  <si>
    <t>是否含光碟</t>
  </si>
  <si>
    <t>是否為教師用書</t>
  </si>
  <si>
    <t>否</t>
    <phoneticPr fontId="1" type="noConversion"/>
  </si>
  <si>
    <t>國語日報</t>
  </si>
  <si>
    <t>小魯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</si>
  <si>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</si>
  <si>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4" type="noConversion"/>
  </si>
  <si>
    <t>是</t>
  </si>
  <si>
    <t>閱讀素養一本通</t>
  </si>
  <si>
    <t>台灣</t>
  </si>
  <si>
    <t>否</t>
    <phoneticPr fontId="4" type="noConversion"/>
  </si>
  <si>
    <t>五南</t>
  </si>
  <si>
    <t>9789-862417454</t>
    <phoneticPr fontId="4" type="noConversion"/>
  </si>
  <si>
    <t>英國</t>
  </si>
  <si>
    <t>否</t>
  </si>
  <si>
    <t>魔法數學故事屋(10書+10CD)</t>
  </si>
  <si>
    <t>陳秀琴</t>
  </si>
  <si>
    <t>閣林</t>
  </si>
  <si>
    <t>30層樓的30隻貓咪</t>
  </si>
  <si>
    <t>安井季子</t>
  </si>
  <si>
    <t>大穎</t>
  </si>
  <si>
    <t>林海音奶奶80個伊索寓言</t>
  </si>
  <si>
    <t>林海音</t>
  </si>
  <si>
    <t>全彩漫畫世界歷史．第1卷：史前時代與古代近東</t>
  </si>
  <si>
    <t>加藤廣史</t>
  </si>
  <si>
    <t>小熊</t>
  </si>
  <si>
    <t>全彩漫畫世界歷史．第2卷：希臘、羅馬與地中海世界</t>
  </si>
  <si>
    <t>柑田風太</t>
  </si>
  <si>
    <t>全彩漫畫世界歷史．第3卷：亞洲古代文明與東亞世界的建立</t>
  </si>
  <si>
    <t>河伯</t>
  </si>
  <si>
    <t>全彩漫畫世界歷史‧第4卷：伊斯蘭世界與歐洲世界的建立</t>
  </si>
  <si>
    <t>鳴海涼</t>
  </si>
  <si>
    <t>林哲璋</t>
  </si>
  <si>
    <t>用點心學校1-8集套書</t>
  </si>
  <si>
    <t>不偷懶小學第1-3集套書</t>
  </si>
  <si>
    <t>三國笑史全集</t>
  </si>
  <si>
    <t>林明鋒</t>
  </si>
  <si>
    <t>新雞皮疙瘩 01-40</t>
  </si>
  <si>
    <t>商周</t>
  </si>
  <si>
    <t>RL史坦恩</t>
  </si>
  <si>
    <r>
      <t>鄭圓鈴</t>
    </r>
    <r>
      <rPr>
        <sz val="12"/>
        <color indexed="23"/>
        <rFont val="標楷體"/>
        <family val="4"/>
        <charset val="136"/>
      </rPr>
      <t xml:space="preserve"> </t>
    </r>
  </si>
  <si>
    <t>誰是100分男孩？：父子單車環島記</t>
  </si>
  <si>
    <t>陳三義</t>
  </si>
  <si>
    <t>台灣東方</t>
    <phoneticPr fontId="1" type="noConversion"/>
  </si>
  <si>
    <t>台灣</t>
    <phoneticPr fontId="1" type="noConversion"/>
  </si>
  <si>
    <t>9789-575709730</t>
    <phoneticPr fontId="1" type="noConversion"/>
  </si>
  <si>
    <t>小魯</t>
    <phoneticPr fontId="1" type="noConversion"/>
  </si>
  <si>
    <t>洞</t>
    <phoneticPr fontId="1" type="noConversion"/>
  </si>
  <si>
    <t>9789-862110096</t>
    <phoneticPr fontId="1" type="noConversion"/>
  </si>
  <si>
    <t>南派三叔</t>
    <phoneticPr fontId="1" type="noConversion"/>
  </si>
  <si>
    <t>普天</t>
    <phoneticPr fontId="1" type="noConversion"/>
  </si>
  <si>
    <t>4712-847180697</t>
    <phoneticPr fontId="1" type="noConversion"/>
  </si>
  <si>
    <t>是</t>
    <phoneticPr fontId="1" type="noConversion"/>
  </si>
  <si>
    <t>4712-847180703</t>
    <phoneticPr fontId="1" type="noConversion"/>
  </si>
  <si>
    <t xml:space="preserve">盜墓筆記第一季全集(卷一~卷五) </t>
    <phoneticPr fontId="1" type="noConversion"/>
  </si>
  <si>
    <t xml:space="preserve">盜墓筆記第二季全集(卷一~卷四) </t>
    <phoneticPr fontId="1" type="noConversion"/>
  </si>
  <si>
    <t>100層的巴士</t>
  </si>
  <si>
    <t>麥克．史密斯</t>
    <phoneticPr fontId="1" type="noConversion"/>
  </si>
  <si>
    <t>9789-862115336</t>
    <phoneticPr fontId="1" type="noConversion"/>
  </si>
  <si>
    <t>不帶錢單車環島</t>
  </si>
  <si>
    <t>王前權</t>
  </si>
  <si>
    <t>白象文化</t>
    <phoneticPr fontId="1" type="noConversion"/>
  </si>
  <si>
    <t>9789-865780265</t>
    <phoneticPr fontId="1" type="noConversion"/>
  </si>
  <si>
    <t>解憂雜貨店【電影書腰版】</t>
  </si>
  <si>
    <t>東野圭吾</t>
  </si>
  <si>
    <t>皇冠</t>
    <phoneticPr fontId="1" type="noConversion"/>
  </si>
  <si>
    <t>9789-573330127</t>
    <phoneticPr fontId="1" type="noConversion"/>
  </si>
  <si>
    <t>阿茂的奇遇：與台灣獼猴友情的歷險之旅</t>
  </si>
  <si>
    <t>李育任</t>
  </si>
  <si>
    <t>集夢坊</t>
  </si>
  <si>
    <t>9789-868391352</t>
    <phoneticPr fontId="1" type="noConversion"/>
  </si>
  <si>
    <t>路易斯．薩奇爾 </t>
    <phoneticPr fontId="1" type="noConversion"/>
  </si>
  <si>
    <t>和平樹：一則來自非洲的真實故事</t>
  </si>
  <si>
    <t>貞娜‧溫特</t>
  </si>
  <si>
    <t>森林是我家</t>
  </si>
  <si>
    <t>大衛卡利</t>
  </si>
  <si>
    <t>格林文化</t>
  </si>
  <si>
    <t>9789-861892115</t>
    <phoneticPr fontId="1" type="noConversion"/>
  </si>
  <si>
    <t>我種了高麗菜</t>
  </si>
  <si>
    <t>陳麗雅</t>
    <phoneticPr fontId="1" type="noConversion"/>
  </si>
  <si>
    <t>9789-863206248</t>
    <phoneticPr fontId="1" type="noConversion"/>
  </si>
  <si>
    <t>蝸牛奶奶的慢慢農場</t>
    <phoneticPr fontId="1" type="noConversion"/>
  </si>
  <si>
    <t>鄭敏智</t>
    <phoneticPr fontId="1" type="noConversion"/>
  </si>
  <si>
    <t>聯經</t>
    <phoneticPr fontId="1" type="noConversion"/>
  </si>
  <si>
    <t>9789-570847062</t>
    <phoneticPr fontId="1" type="noConversion"/>
  </si>
  <si>
    <t>9789-866658181</t>
    <phoneticPr fontId="1" type="noConversion"/>
  </si>
  <si>
    <t>9789-866407093</t>
    <phoneticPr fontId="1" type="noConversion"/>
  </si>
  <si>
    <t>9789-577516152</t>
    <phoneticPr fontId="1" type="noConversion"/>
  </si>
  <si>
    <t>9789-869383455</t>
    <phoneticPr fontId="1" type="noConversion"/>
  </si>
  <si>
    <t>9789-869383479</t>
    <phoneticPr fontId="1" type="noConversion"/>
  </si>
  <si>
    <t>9789-869438407</t>
    <phoneticPr fontId="1" type="noConversion"/>
  </si>
  <si>
    <t>9789-869451819</t>
    <phoneticPr fontId="1" type="noConversion"/>
  </si>
  <si>
    <t>4711-225316369</t>
    <phoneticPr fontId="1" type="noConversion"/>
  </si>
  <si>
    <t>4711-225312828</t>
    <phoneticPr fontId="1" type="noConversion"/>
  </si>
  <si>
    <t>9789-571188959</t>
    <phoneticPr fontId="1" type="noConversion"/>
  </si>
  <si>
    <t>4717-702095116</t>
    <phoneticPr fontId="1" type="noConversion"/>
  </si>
  <si>
    <t>校名：南化國小
填表人：張丹旻              教務主任：               校長：
連絡電話：06-5771118#108</t>
    <phoneticPr fontId="1" type="noConversion"/>
  </si>
  <si>
    <t>Hedgehog's Magic Tricks</t>
    <phoneticPr fontId="1" type="noConversion"/>
  </si>
  <si>
    <t xml:space="preserve">Pig the Winner </t>
    <phoneticPr fontId="1" type="noConversion"/>
  </si>
  <si>
    <t>Candlewick Pr</t>
  </si>
  <si>
    <t>Paul, Ruth</t>
  </si>
  <si>
    <t>Munson, Derek/ King, Tara Calahan (ILT)</t>
  </si>
  <si>
    <t>Chronicle Books Llc</t>
  </si>
  <si>
    <t>Arnold, Tedd</t>
  </si>
  <si>
    <t>Orchard Books</t>
  </si>
  <si>
    <t>Blabey, Aaron</t>
  </si>
  <si>
    <t>Scholastic Pr</t>
  </si>
  <si>
    <t>Silvano, Wendi/ Lee, Harper (ILT)</t>
  </si>
  <si>
    <t>Two Lions</t>
  </si>
  <si>
    <t>9780-763663858</t>
    <phoneticPr fontId="1" type="noConversion"/>
  </si>
  <si>
    <t>Enemy Pie</t>
    <phoneticPr fontId="1" type="noConversion"/>
  </si>
  <si>
    <t>A Pet for Fly Guy</t>
    <phoneticPr fontId="1" type="noConversion"/>
  </si>
  <si>
    <t>Turkey Trouble</t>
    <phoneticPr fontId="1" type="noConversion"/>
  </si>
  <si>
    <t>0811-82778X</t>
    <phoneticPr fontId="1" type="noConversion"/>
  </si>
  <si>
    <t>9780-761455295</t>
    <phoneticPr fontId="1" type="noConversion"/>
  </si>
  <si>
    <t>9781-338136388</t>
    <phoneticPr fontId="1" type="noConversion"/>
  </si>
  <si>
    <t>9780-545316156</t>
    <phoneticPr fontId="1" type="noConversion"/>
  </si>
  <si>
    <t>9789-862117668</t>
  </si>
  <si>
    <t>否</t>
    <phoneticPr fontId="4" type="noConversion"/>
  </si>
  <si>
    <t>關於世界名曲的100個故事</t>
  </si>
  <si>
    <t>郭瑜潁</t>
    <phoneticPr fontId="1" type="noConversion"/>
  </si>
  <si>
    <t>宇河文化</t>
  </si>
  <si>
    <t>9789-576598227</t>
    <phoneticPr fontId="1" type="noConversion"/>
  </si>
  <si>
    <t>臺南市106學年度國民中小學圖書採購書單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</si>
</sst>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NT$-404]#,##0.00;[Red]&quot;-&quot;[$NT$-404]#,##0.00"/>
    <numFmt numFmtId="177" formatCode="#,##0.00&quot; &quot;;#,##0.00&quot; &quot;;&quot;-&quot;#&quot; &quot;;&quot; &quot;@&quot; &quot;"/>
  </numFmts>
  <fonts count="20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u/>
      <sz val="12"/>
      <color theme="10"/>
      <name val="新細明體"/>
      <family val="2"/>
      <scheme val="minor"/>
    </font>
    <font>
      <sz val="12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8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indexed="23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name val="標楷體"/>
      <family val="4"/>
      <charset val="136"/>
    </font>
    <font>
      <sz val="12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5" fillId="0" borderId="0">
      <alignment vertical="center"/>
    </xf>
    <xf numFmtId="0" fontId="6" fillId="0" borderId="0">
      <alignment horizontal="center" vertical="center"/>
    </xf>
    <xf numFmtId="0" fontId="6" fillId="0" borderId="0">
      <alignment horizontal="center" vertical="center" textRotation="90"/>
    </xf>
    <xf numFmtId="0" fontId="7" fillId="0" borderId="0">
      <alignment vertical="center"/>
    </xf>
    <xf numFmtId="176" fontId="7" fillId="0" borderId="0">
      <alignment vertical="center"/>
    </xf>
    <xf numFmtId="0" fontId="5" fillId="0" borderId="0"/>
    <xf numFmtId="177" fontId="5" fillId="0" borderId="0">
      <alignment vertical="center"/>
    </xf>
    <xf numFmtId="177" fontId="5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89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/>
    </xf>
    <xf numFmtId="0" fontId="15" fillId="2" borderId="3" xfId="0" applyFont="1" applyFill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3" fillId="2" borderId="9" xfId="0" applyFont="1" applyFill="1" applyBorder="1" applyAlignment="1">
      <alignment horizontal="left" vertical="center"/>
    </xf>
    <xf numFmtId="0" fontId="17" fillId="0" borderId="3" xfId="0" applyFont="1" applyBorder="1" applyAlignment="1">
      <alignment horizontal="center"/>
    </xf>
    <xf numFmtId="0" fontId="13" fillId="2" borderId="3" xfId="0" applyFont="1" applyFill="1" applyBorder="1" applyAlignment="1">
      <alignment horizontal="left"/>
    </xf>
    <xf numFmtId="0" fontId="17" fillId="2" borderId="4" xfId="0" applyFont="1" applyFill="1" applyBorder="1" applyAlignment="1">
      <alignment horizontal="left"/>
    </xf>
    <xf numFmtId="0" fontId="17" fillId="0" borderId="3" xfId="0" applyFont="1" applyBorder="1"/>
    <xf numFmtId="0" fontId="19" fillId="2" borderId="3" xfId="0" applyFont="1" applyFill="1" applyBorder="1" applyAlignment="1">
      <alignment horizontal="left"/>
    </xf>
    <xf numFmtId="0" fontId="18" fillId="0" borderId="6" xfId="0" applyFont="1" applyBorder="1" applyAlignment="1">
      <alignment vertical="center" wrapText="1"/>
    </xf>
    <xf numFmtId="0" fontId="13" fillId="0" borderId="12" xfId="0" applyFont="1" applyBorder="1"/>
    <xf numFmtId="0" fontId="17" fillId="2" borderId="6" xfId="0" applyFont="1" applyFill="1" applyBorder="1" applyAlignment="1">
      <alignment horizontal="left"/>
    </xf>
    <xf numFmtId="0" fontId="13" fillId="0" borderId="6" xfId="0" applyFont="1" applyBorder="1"/>
    <xf numFmtId="0" fontId="3" fillId="2" borderId="4" xfId="0" applyFont="1" applyFill="1" applyBorder="1" applyAlignment="1">
      <alignment horizontal="left" vertical="center"/>
    </xf>
    <xf numFmtId="0" fontId="14" fillId="2" borderId="6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" xfId="10" applyFont="1" applyBorder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3" xfId="2" applyFont="1" applyBorder="1" applyAlignment="1">
      <alignment horizontal="left" vertical="top"/>
    </xf>
    <xf numFmtId="0" fontId="14" fillId="2" borderId="6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4" fillId="3" borderId="3" xfId="2" applyFont="1" applyFill="1" applyBorder="1" applyAlignment="1">
      <alignment horizontal="center" vertical="center" shrinkToFit="1"/>
    </xf>
    <xf numFmtId="0" fontId="13" fillId="2" borderId="3" xfId="2" applyFont="1" applyFill="1" applyBorder="1" applyAlignment="1">
      <alignment horizontal="center" vertical="center" shrinkToFit="1"/>
    </xf>
    <xf numFmtId="0" fontId="13" fillId="0" borderId="3" xfId="2" applyFont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3" fillId="2" borderId="3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/>
    </xf>
    <xf numFmtId="0" fontId="18" fillId="2" borderId="3" xfId="0" applyFont="1" applyFill="1" applyBorder="1" applyAlignment="1">
      <alignment horizontal="left" wrapText="1"/>
    </xf>
    <xf numFmtId="0" fontId="17" fillId="2" borderId="4" xfId="0" applyFont="1" applyFill="1" applyBorder="1" applyAlignment="1">
      <alignment horizontal="left"/>
    </xf>
    <xf numFmtId="0" fontId="13" fillId="0" borderId="3" xfId="0" applyFont="1" applyBorder="1" applyAlignment="1">
      <alignment horizontal="center" vertical="center"/>
    </xf>
    <xf numFmtId="0" fontId="13" fillId="2" borderId="6" xfId="0" applyFont="1" applyFill="1" applyBorder="1" applyAlignment="1">
      <alignment horizontal="left" wrapText="1"/>
    </xf>
    <xf numFmtId="0" fontId="13" fillId="2" borderId="6" xfId="0" applyFont="1" applyFill="1" applyBorder="1" applyAlignment="1">
      <alignment horizontal="left"/>
    </xf>
    <xf numFmtId="0" fontId="13" fillId="2" borderId="6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8" fillId="0" borderId="12" xfId="2" applyFont="1" applyBorder="1" applyAlignment="1">
      <alignment vertical="center" wrapText="1"/>
    </xf>
    <xf numFmtId="0" fontId="13" fillId="3" borderId="12" xfId="10" applyFont="1" applyFill="1" applyBorder="1" applyAlignment="1">
      <alignment horizontal="left" vertical="center"/>
    </xf>
    <xf numFmtId="0" fontId="13" fillId="3" borderId="12" xfId="2" applyFont="1" applyFill="1" applyBorder="1" applyAlignment="1">
      <alignment horizontal="left" vertical="center"/>
    </xf>
    <xf numFmtId="0" fontId="13" fillId="2" borderId="12" xfId="2" applyFont="1" applyFill="1" applyBorder="1" applyAlignment="1">
      <alignment horizontal="center" vertical="center"/>
    </xf>
    <xf numFmtId="0" fontId="18" fillId="0" borderId="3" xfId="2" applyFont="1" applyBorder="1" applyAlignment="1">
      <alignment vertical="center" wrapText="1"/>
    </xf>
    <xf numFmtId="0" fontId="13" fillId="3" borderId="3" xfId="10" applyFont="1" applyFill="1" applyBorder="1" applyAlignment="1">
      <alignment horizontal="left" vertical="center"/>
    </xf>
    <xf numFmtId="0" fontId="13" fillId="3" borderId="3" xfId="2" applyFont="1" applyFill="1" applyBorder="1" applyAlignment="1">
      <alignment horizontal="left" vertical="center"/>
    </xf>
    <xf numFmtId="0" fontId="13" fillId="3" borderId="3" xfId="2" applyFont="1" applyFill="1" applyBorder="1" applyAlignment="1">
      <alignment horizontal="left" vertical="center" shrinkToFit="1"/>
    </xf>
    <xf numFmtId="0" fontId="13" fillId="3" borderId="3" xfId="2" applyFont="1" applyFill="1" applyBorder="1" applyAlignment="1">
      <alignment horizontal="center" vertical="center" shrinkToFit="1"/>
    </xf>
    <xf numFmtId="0" fontId="13" fillId="2" borderId="3" xfId="2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0" fontId="13" fillId="3" borderId="6" xfId="2" applyFont="1" applyFill="1" applyBorder="1" applyAlignment="1">
      <alignment horizontal="left" vertical="center" shrinkToFit="1"/>
    </xf>
    <xf numFmtId="0" fontId="13" fillId="0" borderId="0" xfId="0" applyFont="1" applyAlignment="1">
      <alignment horizontal="center"/>
    </xf>
    <xf numFmtId="0" fontId="18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8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/>
    </xf>
    <xf numFmtId="0" fontId="18" fillId="0" borderId="3" xfId="0" applyFont="1" applyBorder="1" applyAlignment="1">
      <alignment vertical="center" wrapText="1"/>
    </xf>
    <xf numFmtId="0" fontId="13" fillId="0" borderId="3" xfId="0" applyFont="1" applyBorder="1"/>
    <xf numFmtId="0" fontId="13" fillId="3" borderId="12" xfId="2" applyFont="1" applyFill="1" applyBorder="1" applyAlignment="1">
      <alignment horizontal="left" vertical="center" shrinkToFit="1"/>
    </xf>
    <xf numFmtId="12" fontId="13" fillId="0" borderId="12" xfId="2" applyNumberFormat="1" applyFont="1" applyBorder="1" applyAlignment="1">
      <alignment horizontal="center" vertical="center"/>
    </xf>
    <xf numFmtId="0" fontId="13" fillId="3" borderId="12" xfId="2" applyFont="1" applyFill="1" applyBorder="1" applyAlignment="1">
      <alignment horizontal="center" vertical="center" shrinkToFit="1"/>
    </xf>
    <xf numFmtId="12" fontId="13" fillId="0" borderId="3" xfId="2" applyNumberFormat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2" borderId="6" xfId="0" applyFont="1" applyFill="1" applyBorder="1" applyAlignment="1">
      <alignment horizontal="left" vertical="center"/>
    </xf>
    <xf numFmtId="0" fontId="13" fillId="2" borderId="12" xfId="2" applyFont="1" applyFill="1" applyBorder="1" applyAlignment="1">
      <alignment horizontal="center" vertical="center" shrinkToFit="1"/>
    </xf>
    <xf numFmtId="0" fontId="18" fillId="0" borderId="3" xfId="0" applyFont="1" applyBorder="1"/>
    <xf numFmtId="0" fontId="13" fillId="0" borderId="3" xfId="0" applyFont="1" applyBorder="1" applyAlignment="1">
      <alignment horizontal="left" wrapText="1"/>
    </xf>
    <xf numFmtId="0" fontId="13" fillId="0" borderId="3" xfId="0" applyFont="1" applyBorder="1" applyAlignment="1">
      <alignment wrapText="1"/>
    </xf>
    <xf numFmtId="0" fontId="13" fillId="2" borderId="15" xfId="1" applyFont="1" applyFill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</cellXfs>
  <cellStyles count="11">
    <cellStyle name="Heading" xfId="3"/>
    <cellStyle name="Heading1" xfId="4"/>
    <cellStyle name="Result" xfId="5"/>
    <cellStyle name="Result2" xfId="6"/>
    <cellStyle name="一般" xfId="0" builtinId="0"/>
    <cellStyle name="一般 2" xfId="7"/>
    <cellStyle name="一般 3" xfId="2"/>
    <cellStyle name="千分位 2" xfId="8"/>
    <cellStyle name="千分位 2 2" xfId="9"/>
    <cellStyle name="超連結" xfId="1" builtinId="8"/>
    <cellStyle name="超連結 2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1008859</xdr:colOff>
      <xdr:row>36</xdr:row>
      <xdr:rowOff>523084</xdr:rowOff>
    </xdr:from>
    <xdr:to>
      <xdr:col>6</xdr:col>
      <xdr:colOff>313532</xdr:colOff>
      <xdr:row>36</xdr:row>
      <xdr:rowOff>860927</xdr:rowOff>
    </xdr:to>
    <xdr:pic>
      <xdr:nvPicPr>
        <xdr:cNvPr id="3" name="圖片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5784" y="12210259"/>
          <a:ext cx="1285873" cy="337843"/>
        </a:xfrm>
        <a:prstGeom prst="rect">
          <a:avLst/>
        </a:prstGeom>
      </xdr:spPr>
    </xdr:pic>
    <xdr:clientData/>
  </xdr:twoCellAnchor>
  <xdr:twoCellAnchor>
    <xdr:from>
      <xdr:col>3</xdr:col>
      <xdr:colOff>714375</xdr:colOff>
      <xdr:row>36</xdr:row>
      <xdr:rowOff>476250</xdr:rowOff>
    </xdr:from>
    <xdr:to>
      <xdr:col>4</xdr:col>
      <xdr:colOff>727710</xdr:colOff>
      <xdr:row>36</xdr:row>
      <xdr:rowOff>941070</xdr:rowOff>
    </xdr:to>
    <xdr:pic>
      <xdr:nvPicPr>
        <xdr:cNvPr id="4" name="圖片 3" descr="未命名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132" t="52956" r="44446" b="37097"/>
        <a:stretch>
          <a:fillRect/>
        </a:stretch>
      </xdr:blipFill>
      <xdr:spPr bwMode="auto">
        <a:xfrm>
          <a:off x="4410075" y="34499550"/>
          <a:ext cx="124206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5"/>
  <sheetViews>
    <sheetView tabSelected="1" topLeftCell="A19" zoomScale="80" zoomScaleNormal="80" workbookViewId="0">
      <selection activeCell="A33" sqref="A33:A34"/>
    </sheetView>
  </sheetViews>
  <sheetFormatPr defaultRowHeight="16.5" x14ac:dyDescent="0.25"/>
  <cols>
    <col min="1" max="1" width="4.75" customWidth="1"/>
    <col min="2" max="2" width="31.25" style="3" customWidth="1"/>
    <col min="3" max="3" width="17.875" style="3" customWidth="1"/>
    <col min="4" max="4" width="17.875" customWidth="1"/>
    <col min="5" max="5" width="13.875" customWidth="1"/>
    <col min="6" max="6" width="28.875" customWidth="1"/>
    <col min="7" max="7" width="5.375" style="6" customWidth="1"/>
    <col min="8" max="8" width="7.5" style="7" customWidth="1"/>
    <col min="9" max="9" width="7.75" style="8" customWidth="1"/>
    <col min="10" max="10" width="7.375" style="10" customWidth="1"/>
    <col min="11" max="11" width="8.75" style="10" customWidth="1"/>
    <col min="12" max="12" width="6.75" style="10" customWidth="1"/>
    <col min="13" max="13" width="7.5" customWidth="1"/>
  </cols>
  <sheetData>
    <row r="1" spans="1:13" ht="25.5" x14ac:dyDescent="0.25">
      <c r="A1" s="86" t="s">
        <v>136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s="3" customFormat="1" ht="70.900000000000006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12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9</v>
      </c>
      <c r="K2" s="5" t="s">
        <v>13</v>
      </c>
      <c r="L2" s="5" t="s">
        <v>14</v>
      </c>
      <c r="M2" s="5" t="s">
        <v>8</v>
      </c>
    </row>
    <row r="3" spans="1:13" ht="49.5" x14ac:dyDescent="0.25">
      <c r="A3" s="11">
        <v>1</v>
      </c>
      <c r="B3" s="70" t="s">
        <v>123</v>
      </c>
      <c r="C3" s="80" t="s">
        <v>114</v>
      </c>
      <c r="D3" s="80" t="s">
        <v>115</v>
      </c>
      <c r="E3" s="63" t="s">
        <v>26</v>
      </c>
      <c r="F3" s="66" t="s">
        <v>126</v>
      </c>
      <c r="G3" s="40">
        <v>1</v>
      </c>
      <c r="H3" s="40">
        <v>560</v>
      </c>
      <c r="I3" s="40">
        <v>560</v>
      </c>
      <c r="J3" s="35" t="s">
        <v>27</v>
      </c>
      <c r="K3" s="35" t="s">
        <v>27</v>
      </c>
      <c r="L3" s="28" t="s">
        <v>15</v>
      </c>
      <c r="M3" s="13"/>
    </row>
    <row r="4" spans="1:13" x14ac:dyDescent="0.25">
      <c r="A4" s="11">
        <v>2</v>
      </c>
      <c r="B4" s="70" t="s">
        <v>124</v>
      </c>
      <c r="C4" s="67" t="s">
        <v>116</v>
      </c>
      <c r="D4" s="67" t="s">
        <v>117</v>
      </c>
      <c r="E4" s="63" t="s">
        <v>26</v>
      </c>
      <c r="F4" s="66" t="s">
        <v>129</v>
      </c>
      <c r="G4" s="60">
        <v>1</v>
      </c>
      <c r="H4" s="60">
        <v>595</v>
      </c>
      <c r="I4" s="60">
        <v>595</v>
      </c>
      <c r="J4" s="35" t="s">
        <v>27</v>
      </c>
      <c r="K4" s="35" t="s">
        <v>27</v>
      </c>
      <c r="L4" s="28" t="s">
        <v>15</v>
      </c>
      <c r="M4" s="14"/>
    </row>
    <row r="5" spans="1:13" x14ac:dyDescent="0.25">
      <c r="A5" s="11">
        <v>3</v>
      </c>
      <c r="B5" s="70" t="s">
        <v>111</v>
      </c>
      <c r="C5" s="67" t="s">
        <v>118</v>
      </c>
      <c r="D5" s="67" t="s">
        <v>119</v>
      </c>
      <c r="E5" s="63" t="s">
        <v>26</v>
      </c>
      <c r="F5" s="66" t="s">
        <v>128</v>
      </c>
      <c r="G5" s="60">
        <v>1</v>
      </c>
      <c r="H5" s="60">
        <v>525</v>
      </c>
      <c r="I5" s="60">
        <v>525</v>
      </c>
      <c r="J5" s="35" t="s">
        <v>27</v>
      </c>
      <c r="K5" s="35" t="s">
        <v>27</v>
      </c>
      <c r="L5" s="28" t="s">
        <v>15</v>
      </c>
      <c r="M5" s="15"/>
    </row>
    <row r="6" spans="1:13" ht="33" x14ac:dyDescent="0.25">
      <c r="A6" s="11">
        <v>4</v>
      </c>
      <c r="B6" s="70" t="s">
        <v>125</v>
      </c>
      <c r="C6" s="81" t="s">
        <v>120</v>
      </c>
      <c r="D6" s="71" t="s">
        <v>121</v>
      </c>
      <c r="E6" s="59" t="s">
        <v>26</v>
      </c>
      <c r="F6" s="66" t="s">
        <v>127</v>
      </c>
      <c r="G6" s="60">
        <v>1</v>
      </c>
      <c r="H6" s="60">
        <v>560</v>
      </c>
      <c r="I6" s="60">
        <v>560</v>
      </c>
      <c r="J6" s="35" t="s">
        <v>27</v>
      </c>
      <c r="K6" s="35" t="s">
        <v>27</v>
      </c>
      <c r="L6" s="28" t="s">
        <v>15</v>
      </c>
      <c r="M6" s="12"/>
    </row>
    <row r="7" spans="1:13" x14ac:dyDescent="0.25">
      <c r="A7" s="11">
        <v>5</v>
      </c>
      <c r="B7" s="70" t="s">
        <v>110</v>
      </c>
      <c r="C7" s="67" t="s">
        <v>113</v>
      </c>
      <c r="D7" s="67" t="s">
        <v>112</v>
      </c>
      <c r="E7" s="63" t="s">
        <v>26</v>
      </c>
      <c r="F7" s="66" t="s">
        <v>122</v>
      </c>
      <c r="G7" s="60">
        <v>1</v>
      </c>
      <c r="H7" s="60">
        <v>455</v>
      </c>
      <c r="I7" s="60">
        <v>455</v>
      </c>
      <c r="J7" s="35" t="s">
        <v>27</v>
      </c>
      <c r="K7" s="35" t="s">
        <v>27</v>
      </c>
      <c r="L7" s="28" t="s">
        <v>15</v>
      </c>
      <c r="M7" s="12"/>
    </row>
    <row r="8" spans="1:13" ht="33" x14ac:dyDescent="0.25">
      <c r="A8" s="11">
        <v>6</v>
      </c>
      <c r="B8" s="70" t="s">
        <v>54</v>
      </c>
      <c r="C8" s="71" t="s">
        <v>55</v>
      </c>
      <c r="D8" s="29" t="s">
        <v>56</v>
      </c>
      <c r="E8" s="59" t="s">
        <v>57</v>
      </c>
      <c r="F8" s="66" t="s">
        <v>58</v>
      </c>
      <c r="G8" s="60">
        <v>1</v>
      </c>
      <c r="H8" s="60">
        <v>280</v>
      </c>
      <c r="I8" s="60">
        <v>280</v>
      </c>
      <c r="J8" s="60" t="s">
        <v>15</v>
      </c>
      <c r="K8" s="60" t="s">
        <v>15</v>
      </c>
      <c r="L8" s="46" t="s">
        <v>15</v>
      </c>
      <c r="M8" s="43"/>
    </row>
    <row r="9" spans="1:13" ht="33" x14ac:dyDescent="0.25">
      <c r="A9" s="11">
        <v>7</v>
      </c>
      <c r="B9" s="70" t="s">
        <v>80</v>
      </c>
      <c r="C9" s="71" t="s">
        <v>81</v>
      </c>
      <c r="D9" s="71" t="s">
        <v>82</v>
      </c>
      <c r="E9" s="59" t="s">
        <v>57</v>
      </c>
      <c r="F9" s="66" t="s">
        <v>83</v>
      </c>
      <c r="G9" s="60">
        <v>1</v>
      </c>
      <c r="H9" s="60">
        <v>280</v>
      </c>
      <c r="I9" s="60">
        <v>280</v>
      </c>
      <c r="J9" s="40" t="s">
        <v>15</v>
      </c>
      <c r="K9" s="40" t="s">
        <v>15</v>
      </c>
      <c r="L9" s="40" t="s">
        <v>15</v>
      </c>
      <c r="M9" s="43"/>
    </row>
    <row r="10" spans="1:13" x14ac:dyDescent="0.25">
      <c r="A10" s="11">
        <v>8</v>
      </c>
      <c r="B10" s="77" t="s">
        <v>21</v>
      </c>
      <c r="C10" s="32" t="s">
        <v>53</v>
      </c>
      <c r="D10" s="32" t="s">
        <v>10</v>
      </c>
      <c r="E10" s="32" t="s">
        <v>22</v>
      </c>
      <c r="F10" s="49" t="s">
        <v>25</v>
      </c>
      <c r="G10" s="27">
        <v>1</v>
      </c>
      <c r="H10" s="27">
        <v>280</v>
      </c>
      <c r="I10" s="33">
        <f t="shared" ref="I10" si="0">G10*H10</f>
        <v>280</v>
      </c>
      <c r="J10" s="27" t="s">
        <v>23</v>
      </c>
      <c r="K10" s="27" t="s">
        <v>23</v>
      </c>
      <c r="L10" s="34" t="s">
        <v>131</v>
      </c>
      <c r="M10" s="12"/>
    </row>
    <row r="11" spans="1:13" x14ac:dyDescent="0.25">
      <c r="A11" s="11">
        <v>9</v>
      </c>
      <c r="B11" s="56" t="s">
        <v>50</v>
      </c>
      <c r="C11" s="57" t="s">
        <v>52</v>
      </c>
      <c r="D11" s="58" t="s">
        <v>51</v>
      </c>
      <c r="E11" s="59" t="s">
        <v>22</v>
      </c>
      <c r="F11" s="75" t="s">
        <v>108</v>
      </c>
      <c r="G11" s="60">
        <v>1</v>
      </c>
      <c r="H11" s="60">
        <v>7960</v>
      </c>
      <c r="I11" s="60">
        <v>7960</v>
      </c>
      <c r="J11" s="36" t="s">
        <v>20</v>
      </c>
      <c r="K11" s="36" t="s">
        <v>27</v>
      </c>
      <c r="L11" s="30" t="s">
        <v>15</v>
      </c>
      <c r="M11" s="43"/>
    </row>
    <row r="12" spans="1:13" x14ac:dyDescent="0.25">
      <c r="A12" s="11">
        <v>10</v>
      </c>
      <c r="B12" s="56" t="s">
        <v>48</v>
      </c>
      <c r="C12" s="57" t="s">
        <v>49</v>
      </c>
      <c r="D12" s="31" t="s">
        <v>24</v>
      </c>
      <c r="E12" s="59" t="s">
        <v>22</v>
      </c>
      <c r="F12" s="75" t="s">
        <v>107</v>
      </c>
      <c r="G12" s="60">
        <v>1</v>
      </c>
      <c r="H12" s="37">
        <v>2240</v>
      </c>
      <c r="I12" s="37">
        <v>2240</v>
      </c>
      <c r="J12" s="36" t="s">
        <v>20</v>
      </c>
      <c r="K12" s="36" t="s">
        <v>27</v>
      </c>
      <c r="L12" s="30" t="s">
        <v>15</v>
      </c>
      <c r="M12" s="43"/>
    </row>
    <row r="13" spans="1:13" ht="33" x14ac:dyDescent="0.25">
      <c r="A13" s="11">
        <v>11</v>
      </c>
      <c r="B13" s="70" t="s">
        <v>85</v>
      </c>
      <c r="C13" s="71" t="s">
        <v>86</v>
      </c>
      <c r="D13" s="29" t="s">
        <v>17</v>
      </c>
      <c r="E13" s="59" t="s">
        <v>22</v>
      </c>
      <c r="F13" s="66" t="s">
        <v>130</v>
      </c>
      <c r="G13" s="60">
        <v>1</v>
      </c>
      <c r="H13" s="60">
        <v>290</v>
      </c>
      <c r="I13" s="60">
        <v>290</v>
      </c>
      <c r="J13" s="40" t="s">
        <v>27</v>
      </c>
      <c r="K13" s="40" t="s">
        <v>27</v>
      </c>
      <c r="L13" s="40" t="s">
        <v>27</v>
      </c>
      <c r="M13" s="43"/>
    </row>
    <row r="14" spans="1:13" x14ac:dyDescent="0.25">
      <c r="A14" s="11">
        <v>12</v>
      </c>
      <c r="B14" s="70" t="s">
        <v>87</v>
      </c>
      <c r="C14" s="71" t="s">
        <v>88</v>
      </c>
      <c r="D14" s="71" t="s">
        <v>89</v>
      </c>
      <c r="E14" s="59" t="s">
        <v>57</v>
      </c>
      <c r="F14" s="66" t="s">
        <v>90</v>
      </c>
      <c r="G14" s="60">
        <v>1</v>
      </c>
      <c r="H14" s="60">
        <v>250</v>
      </c>
      <c r="I14" s="60">
        <v>250</v>
      </c>
      <c r="J14" s="40" t="s">
        <v>15</v>
      </c>
      <c r="K14" s="40" t="s">
        <v>15</v>
      </c>
      <c r="L14" s="40" t="s">
        <v>15</v>
      </c>
      <c r="M14" s="43"/>
    </row>
    <row r="15" spans="1:13" x14ac:dyDescent="0.25">
      <c r="A15" s="11">
        <v>13</v>
      </c>
      <c r="B15" s="79" t="s">
        <v>91</v>
      </c>
      <c r="C15" s="71" t="s">
        <v>92</v>
      </c>
      <c r="D15" s="71" t="s">
        <v>11</v>
      </c>
      <c r="E15" s="71" t="s">
        <v>57</v>
      </c>
      <c r="F15" s="66" t="s">
        <v>93</v>
      </c>
      <c r="G15" s="60">
        <v>1</v>
      </c>
      <c r="H15" s="41">
        <v>330</v>
      </c>
      <c r="I15" s="41">
        <v>330</v>
      </c>
      <c r="J15" s="41" t="s">
        <v>15</v>
      </c>
      <c r="K15" s="41" t="s">
        <v>15</v>
      </c>
      <c r="L15" s="41" t="s">
        <v>15</v>
      </c>
      <c r="M15" s="41"/>
    </row>
    <row r="16" spans="1:13" x14ac:dyDescent="0.25">
      <c r="A16" s="11">
        <v>14</v>
      </c>
      <c r="B16" s="79" t="s">
        <v>94</v>
      </c>
      <c r="C16" s="71" t="s">
        <v>95</v>
      </c>
      <c r="D16" s="71" t="s">
        <v>96</v>
      </c>
      <c r="E16" s="71" t="s">
        <v>57</v>
      </c>
      <c r="F16" s="66" t="s">
        <v>97</v>
      </c>
      <c r="G16" s="60">
        <v>1</v>
      </c>
      <c r="H16" s="41">
        <v>320</v>
      </c>
      <c r="I16" s="41">
        <v>320</v>
      </c>
      <c r="J16" s="41" t="s">
        <v>15</v>
      </c>
      <c r="K16" s="41" t="s">
        <v>15</v>
      </c>
      <c r="L16" s="41" t="s">
        <v>15</v>
      </c>
      <c r="M16" s="41"/>
    </row>
    <row r="17" spans="1:13" x14ac:dyDescent="0.25">
      <c r="A17" s="11">
        <v>15</v>
      </c>
      <c r="B17" s="70" t="s">
        <v>72</v>
      </c>
      <c r="C17" s="71" t="s">
        <v>73</v>
      </c>
      <c r="D17" s="43" t="s">
        <v>74</v>
      </c>
      <c r="E17" s="43" t="s">
        <v>57</v>
      </c>
      <c r="F17" s="66" t="s">
        <v>75</v>
      </c>
      <c r="G17" s="40">
        <v>1</v>
      </c>
      <c r="H17" s="40">
        <v>360</v>
      </c>
      <c r="I17" s="40">
        <v>360</v>
      </c>
      <c r="J17" s="40" t="s">
        <v>15</v>
      </c>
      <c r="K17" s="40" t="s">
        <v>15</v>
      </c>
      <c r="L17" s="40" t="s">
        <v>15</v>
      </c>
      <c r="M17" s="45"/>
    </row>
    <row r="18" spans="1:13" x14ac:dyDescent="0.25">
      <c r="A18" s="11">
        <v>16</v>
      </c>
      <c r="B18" s="56" t="s">
        <v>46</v>
      </c>
      <c r="C18" s="57" t="s">
        <v>45</v>
      </c>
      <c r="D18" s="58" t="s">
        <v>11</v>
      </c>
      <c r="E18" s="59" t="s">
        <v>22</v>
      </c>
      <c r="F18" s="75" t="s">
        <v>105</v>
      </c>
      <c r="G18" s="60">
        <v>1</v>
      </c>
      <c r="H18" s="60">
        <v>2060</v>
      </c>
      <c r="I18" s="60">
        <v>2060</v>
      </c>
      <c r="J18" s="61" t="s">
        <v>20</v>
      </c>
      <c r="K18" s="61" t="s">
        <v>27</v>
      </c>
      <c r="L18" s="30" t="s">
        <v>15</v>
      </c>
      <c r="M18" s="17"/>
    </row>
    <row r="19" spans="1:13" x14ac:dyDescent="0.25">
      <c r="A19" s="11">
        <v>17</v>
      </c>
      <c r="B19" s="56" t="s">
        <v>47</v>
      </c>
      <c r="C19" s="57" t="s">
        <v>45</v>
      </c>
      <c r="D19" s="58" t="s">
        <v>11</v>
      </c>
      <c r="E19" s="59" t="s">
        <v>22</v>
      </c>
      <c r="F19" s="75" t="s">
        <v>106</v>
      </c>
      <c r="G19" s="60">
        <v>1</v>
      </c>
      <c r="H19" s="60">
        <v>750</v>
      </c>
      <c r="I19" s="60">
        <v>750</v>
      </c>
      <c r="J19" s="61" t="s">
        <v>20</v>
      </c>
      <c r="K19" s="61" t="s">
        <v>27</v>
      </c>
      <c r="L19" s="30" t="s">
        <v>15</v>
      </c>
      <c r="M19" s="17"/>
    </row>
    <row r="20" spans="1:13" x14ac:dyDescent="0.25">
      <c r="A20" s="11">
        <v>18</v>
      </c>
      <c r="B20" s="56" t="s">
        <v>28</v>
      </c>
      <c r="C20" s="57" t="s">
        <v>29</v>
      </c>
      <c r="D20" s="58" t="s">
        <v>30</v>
      </c>
      <c r="E20" s="58" t="s">
        <v>22</v>
      </c>
      <c r="F20" s="75" t="s">
        <v>98</v>
      </c>
      <c r="G20" s="62">
        <v>1</v>
      </c>
      <c r="H20" s="62">
        <v>1680</v>
      </c>
      <c r="I20" s="62">
        <v>1680</v>
      </c>
      <c r="J20" s="61" t="s">
        <v>20</v>
      </c>
      <c r="K20" s="61" t="s">
        <v>20</v>
      </c>
      <c r="L20" s="40" t="s">
        <v>15</v>
      </c>
      <c r="M20" s="19"/>
    </row>
    <row r="21" spans="1:13" x14ac:dyDescent="0.25">
      <c r="A21" s="16">
        <v>19</v>
      </c>
      <c r="B21" s="52" t="s">
        <v>31</v>
      </c>
      <c r="C21" s="53" t="s">
        <v>32</v>
      </c>
      <c r="D21" s="54" t="s">
        <v>33</v>
      </c>
      <c r="E21" s="72" t="s">
        <v>22</v>
      </c>
      <c r="F21" s="73" t="s">
        <v>99</v>
      </c>
      <c r="G21" s="74">
        <v>1</v>
      </c>
      <c r="H21" s="74">
        <v>270</v>
      </c>
      <c r="I21" s="74">
        <v>270</v>
      </c>
      <c r="J21" s="55" t="s">
        <v>27</v>
      </c>
      <c r="K21" s="78" t="s">
        <v>27</v>
      </c>
      <c r="L21" s="39" t="s">
        <v>15</v>
      </c>
      <c r="M21" s="21"/>
    </row>
    <row r="22" spans="1:13" x14ac:dyDescent="0.25">
      <c r="A22" s="16">
        <v>20</v>
      </c>
      <c r="B22" s="56" t="s">
        <v>34</v>
      </c>
      <c r="C22" s="57" t="s">
        <v>35</v>
      </c>
      <c r="D22" s="58" t="s">
        <v>16</v>
      </c>
      <c r="E22" s="59" t="s">
        <v>22</v>
      </c>
      <c r="F22" s="75" t="s">
        <v>100</v>
      </c>
      <c r="G22" s="60">
        <v>1</v>
      </c>
      <c r="H22" s="60">
        <v>290</v>
      </c>
      <c r="I22" s="60">
        <v>290</v>
      </c>
      <c r="J22" s="61" t="s">
        <v>27</v>
      </c>
      <c r="K22" s="36" t="s">
        <v>27</v>
      </c>
      <c r="L22" s="30" t="s">
        <v>15</v>
      </c>
      <c r="M22" s="21"/>
    </row>
    <row r="23" spans="1:13" ht="33" x14ac:dyDescent="0.25">
      <c r="A23" s="16">
        <v>21</v>
      </c>
      <c r="B23" s="56" t="s">
        <v>36</v>
      </c>
      <c r="C23" s="58" t="s">
        <v>37</v>
      </c>
      <c r="D23" s="58" t="s">
        <v>38</v>
      </c>
      <c r="E23" s="59" t="s">
        <v>22</v>
      </c>
      <c r="F23" s="75" t="s">
        <v>101</v>
      </c>
      <c r="G23" s="60">
        <v>1</v>
      </c>
      <c r="H23" s="60">
        <v>450</v>
      </c>
      <c r="I23" s="60">
        <v>450</v>
      </c>
      <c r="J23" s="61" t="s">
        <v>27</v>
      </c>
      <c r="K23" s="36" t="s">
        <v>27</v>
      </c>
      <c r="L23" s="30" t="s">
        <v>15</v>
      </c>
      <c r="M23" s="21"/>
    </row>
    <row r="24" spans="1:13" ht="33" x14ac:dyDescent="0.25">
      <c r="A24" s="16">
        <v>22</v>
      </c>
      <c r="B24" s="56" t="s">
        <v>39</v>
      </c>
      <c r="C24" s="57" t="s">
        <v>40</v>
      </c>
      <c r="D24" s="58" t="s">
        <v>38</v>
      </c>
      <c r="E24" s="59" t="s">
        <v>22</v>
      </c>
      <c r="F24" s="75" t="s">
        <v>102</v>
      </c>
      <c r="G24" s="60">
        <v>1</v>
      </c>
      <c r="H24" s="60">
        <v>450</v>
      </c>
      <c r="I24" s="60">
        <v>450</v>
      </c>
      <c r="J24" s="61" t="s">
        <v>27</v>
      </c>
      <c r="K24" s="36" t="s">
        <v>27</v>
      </c>
      <c r="L24" s="30" t="s">
        <v>15</v>
      </c>
      <c r="M24" s="21"/>
    </row>
    <row r="25" spans="1:13" ht="33" x14ac:dyDescent="0.25">
      <c r="A25" s="16">
        <v>23</v>
      </c>
      <c r="B25" s="56" t="s">
        <v>41</v>
      </c>
      <c r="C25" s="57" t="s">
        <v>42</v>
      </c>
      <c r="D25" s="58" t="s">
        <v>38</v>
      </c>
      <c r="E25" s="59" t="s">
        <v>22</v>
      </c>
      <c r="F25" s="75" t="s">
        <v>103</v>
      </c>
      <c r="G25" s="60">
        <v>1</v>
      </c>
      <c r="H25" s="60">
        <v>450</v>
      </c>
      <c r="I25" s="60">
        <v>450</v>
      </c>
      <c r="J25" s="61" t="s">
        <v>27</v>
      </c>
      <c r="K25" s="36" t="s">
        <v>27</v>
      </c>
      <c r="L25" s="30" t="s">
        <v>15</v>
      </c>
      <c r="M25" s="21"/>
    </row>
    <row r="26" spans="1:13" ht="33" x14ac:dyDescent="0.25">
      <c r="A26" s="16">
        <v>24</v>
      </c>
      <c r="B26" s="56" t="s">
        <v>43</v>
      </c>
      <c r="C26" s="57" t="s">
        <v>44</v>
      </c>
      <c r="D26" s="58" t="s">
        <v>38</v>
      </c>
      <c r="E26" s="59" t="s">
        <v>22</v>
      </c>
      <c r="F26" s="75" t="s">
        <v>104</v>
      </c>
      <c r="G26" s="60">
        <v>1</v>
      </c>
      <c r="H26" s="60">
        <v>450</v>
      </c>
      <c r="I26" s="60">
        <v>450</v>
      </c>
      <c r="J26" s="61" t="s">
        <v>27</v>
      </c>
      <c r="K26" s="36" t="s">
        <v>27</v>
      </c>
      <c r="L26" s="30" t="s">
        <v>15</v>
      </c>
      <c r="M26" s="18"/>
    </row>
    <row r="27" spans="1:13" ht="33" x14ac:dyDescent="0.25">
      <c r="A27" s="16">
        <v>25</v>
      </c>
      <c r="B27" s="65" t="s">
        <v>67</v>
      </c>
      <c r="C27" s="42" t="s">
        <v>62</v>
      </c>
      <c r="D27" s="43" t="s">
        <v>63</v>
      </c>
      <c r="E27" s="43" t="s">
        <v>57</v>
      </c>
      <c r="F27" s="66" t="s">
        <v>64</v>
      </c>
      <c r="G27" s="40">
        <v>1</v>
      </c>
      <c r="H27" s="40">
        <v>1900</v>
      </c>
      <c r="I27" s="38">
        <v>1900</v>
      </c>
      <c r="J27" s="30" t="s">
        <v>65</v>
      </c>
      <c r="K27" s="30" t="s">
        <v>15</v>
      </c>
      <c r="L27" s="30" t="s">
        <v>15</v>
      </c>
      <c r="M27" s="18"/>
    </row>
    <row r="28" spans="1:13" ht="33" x14ac:dyDescent="0.25">
      <c r="A28" s="16">
        <v>26</v>
      </c>
      <c r="B28" s="68" t="s">
        <v>68</v>
      </c>
      <c r="C28" s="47" t="s">
        <v>62</v>
      </c>
      <c r="D28" s="48" t="s">
        <v>63</v>
      </c>
      <c r="E28" s="48" t="s">
        <v>57</v>
      </c>
      <c r="F28" s="69" t="s">
        <v>66</v>
      </c>
      <c r="G28" s="49">
        <v>1</v>
      </c>
      <c r="H28" s="49">
        <v>1520</v>
      </c>
      <c r="I28" s="50">
        <v>1520</v>
      </c>
      <c r="J28" s="51" t="s">
        <v>65</v>
      </c>
      <c r="K28" s="51" t="s">
        <v>15</v>
      </c>
      <c r="L28" s="51" t="s">
        <v>15</v>
      </c>
      <c r="M28" s="18"/>
    </row>
    <row r="29" spans="1:13" x14ac:dyDescent="0.25">
      <c r="A29" s="16">
        <v>27</v>
      </c>
      <c r="B29" s="76" t="s">
        <v>76</v>
      </c>
      <c r="C29" s="23" t="s">
        <v>77</v>
      </c>
      <c r="D29" s="82" t="s">
        <v>78</v>
      </c>
      <c r="E29" s="83" t="s">
        <v>57</v>
      </c>
      <c r="F29" s="64" t="s">
        <v>79</v>
      </c>
      <c r="G29" s="39">
        <v>1</v>
      </c>
      <c r="H29" s="39">
        <v>350</v>
      </c>
      <c r="I29" s="39">
        <v>350</v>
      </c>
      <c r="J29" s="74" t="s">
        <v>27</v>
      </c>
      <c r="K29" s="74" t="s">
        <v>27</v>
      </c>
      <c r="L29" s="39" t="s">
        <v>15</v>
      </c>
      <c r="M29" s="18"/>
    </row>
    <row r="30" spans="1:13" x14ac:dyDescent="0.25">
      <c r="A30" s="11">
        <v>28</v>
      </c>
      <c r="B30" s="44" t="s">
        <v>60</v>
      </c>
      <c r="C30" s="67" t="s">
        <v>84</v>
      </c>
      <c r="D30" s="43" t="s">
        <v>59</v>
      </c>
      <c r="E30" s="43" t="s">
        <v>57</v>
      </c>
      <c r="F30" s="66" t="s">
        <v>61</v>
      </c>
      <c r="G30" s="40">
        <v>1</v>
      </c>
      <c r="H30" s="40">
        <v>280</v>
      </c>
      <c r="I30" s="38">
        <v>280</v>
      </c>
      <c r="J30" s="60" t="s">
        <v>27</v>
      </c>
      <c r="K30" s="60" t="s">
        <v>27</v>
      </c>
      <c r="L30" s="30" t="s">
        <v>15</v>
      </c>
      <c r="M30" s="18"/>
    </row>
    <row r="31" spans="1:13" x14ac:dyDescent="0.25">
      <c r="A31" s="11">
        <v>29</v>
      </c>
      <c r="B31" s="22" t="s">
        <v>69</v>
      </c>
      <c r="C31" s="25" t="s">
        <v>70</v>
      </c>
      <c r="D31" s="48" t="s">
        <v>59</v>
      </c>
      <c r="E31" s="48" t="s">
        <v>57</v>
      </c>
      <c r="F31" s="69" t="s">
        <v>71</v>
      </c>
      <c r="G31" s="49">
        <v>1</v>
      </c>
      <c r="H31" s="49">
        <v>290</v>
      </c>
      <c r="I31" s="49">
        <v>290</v>
      </c>
      <c r="J31" s="49" t="s">
        <v>15</v>
      </c>
      <c r="K31" s="49" t="s">
        <v>15</v>
      </c>
      <c r="L31" s="49" t="s">
        <v>15</v>
      </c>
      <c r="M31" s="17"/>
    </row>
    <row r="32" spans="1:13" x14ac:dyDescent="0.25">
      <c r="A32" s="11">
        <v>30</v>
      </c>
      <c r="B32" s="70" t="s">
        <v>132</v>
      </c>
      <c r="C32" s="71" t="s">
        <v>133</v>
      </c>
      <c r="D32" s="71" t="s">
        <v>134</v>
      </c>
      <c r="E32" s="43" t="s">
        <v>57</v>
      </c>
      <c r="F32" s="66" t="s">
        <v>135</v>
      </c>
      <c r="G32" s="40">
        <v>1</v>
      </c>
      <c r="H32" s="40">
        <v>300</v>
      </c>
      <c r="I32" s="40">
        <v>300</v>
      </c>
      <c r="J32" s="40" t="s">
        <v>15</v>
      </c>
      <c r="K32" s="40" t="s">
        <v>15</v>
      </c>
      <c r="L32" s="40" t="s">
        <v>15</v>
      </c>
      <c r="M32" s="17"/>
    </row>
    <row r="33" spans="1:13" x14ac:dyDescent="0.25">
      <c r="A33" s="11"/>
      <c r="B33" s="70"/>
      <c r="C33" s="71"/>
      <c r="D33" s="71"/>
      <c r="E33" s="43"/>
      <c r="F33" s="66"/>
      <c r="G33" s="40"/>
      <c r="H33" s="40"/>
      <c r="I33" s="40"/>
      <c r="J33" s="40"/>
      <c r="K33" s="40"/>
      <c r="L33" s="40"/>
      <c r="M33" s="20"/>
    </row>
    <row r="34" spans="1:13" x14ac:dyDescent="0.25">
      <c r="A34" s="26"/>
      <c r="B34" s="70"/>
      <c r="C34" s="71"/>
      <c r="D34" s="71"/>
      <c r="E34" s="43"/>
      <c r="F34" s="66"/>
      <c r="G34" s="40"/>
      <c r="H34" s="40"/>
      <c r="I34" s="40"/>
      <c r="J34" s="40"/>
      <c r="K34" s="40"/>
      <c r="L34" s="40"/>
      <c r="M34" s="24"/>
    </row>
    <row r="35" spans="1:13" ht="19.5" x14ac:dyDescent="0.25">
      <c r="A35" s="1" t="s">
        <v>18</v>
      </c>
      <c r="B35" s="4"/>
      <c r="C35" s="4"/>
      <c r="D35" s="2"/>
      <c r="E35" s="1"/>
      <c r="F35" s="1"/>
      <c r="G35" s="1"/>
      <c r="H35" s="87">
        <f>SUM(I3:I34)</f>
        <v>26775</v>
      </c>
      <c r="I35" s="88"/>
      <c r="J35" s="9"/>
      <c r="K35" s="9"/>
      <c r="L35" s="9"/>
      <c r="M35" s="2"/>
    </row>
    <row r="36" spans="1:13" ht="21" x14ac:dyDescent="0.25">
      <c r="A36" s="84" t="s">
        <v>19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</row>
    <row r="37" spans="1:13" ht="96.6" customHeight="1" x14ac:dyDescent="0.25">
      <c r="A37" s="85" t="s">
        <v>109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</row>
    <row r="38" spans="1:13" ht="126.6" customHeight="1" x14ac:dyDescent="0.25"/>
    <row r="77" ht="22.15" customHeight="1" x14ac:dyDescent="0.25"/>
    <row r="78" ht="111.6" customHeight="1" x14ac:dyDescent="0.25"/>
    <row r="131" ht="19.149999999999999" customHeight="1" x14ac:dyDescent="0.25"/>
    <row r="137" ht="16.149999999999999" customHeight="1" x14ac:dyDescent="0.25"/>
    <row r="145" ht="100.15" customHeight="1" x14ac:dyDescent="0.25"/>
    <row r="289" ht="16.149999999999999" customHeight="1" x14ac:dyDescent="0.25"/>
    <row r="290" ht="16.149999999999999" customHeight="1" x14ac:dyDescent="0.25"/>
    <row r="291" ht="16.149999999999999" customHeight="1" x14ac:dyDescent="0.25"/>
    <row r="292" ht="16.149999999999999" customHeight="1" x14ac:dyDescent="0.25"/>
    <row r="293" ht="16.149999999999999" customHeight="1" x14ac:dyDescent="0.25"/>
    <row r="294" ht="16.149999999999999" customHeight="1" x14ac:dyDescent="0.25"/>
    <row r="295" ht="16.149999999999999" customHeight="1" x14ac:dyDescent="0.25"/>
    <row r="296" ht="16.149999999999999" customHeight="1" x14ac:dyDescent="0.25"/>
    <row r="297" ht="16.149999999999999" customHeight="1" x14ac:dyDescent="0.25"/>
    <row r="298" ht="16.149999999999999" customHeight="1" x14ac:dyDescent="0.25"/>
    <row r="299" ht="16.149999999999999" customHeight="1" x14ac:dyDescent="0.25"/>
    <row r="300" ht="16.149999999999999" customHeight="1" x14ac:dyDescent="0.25"/>
    <row r="301" ht="16.149999999999999" customHeight="1" x14ac:dyDescent="0.25"/>
    <row r="302" ht="16.149999999999999" customHeight="1" x14ac:dyDescent="0.25"/>
    <row r="303" ht="16.149999999999999" customHeight="1" x14ac:dyDescent="0.25"/>
    <row r="304" ht="16.149999999999999" customHeight="1" x14ac:dyDescent="0.25"/>
    <row r="305" ht="16.149999999999999" customHeight="1" x14ac:dyDescent="0.25"/>
    <row r="464" ht="222" customHeight="1" x14ac:dyDescent="0.25"/>
    <row r="465" ht="108.4" customHeight="1" x14ac:dyDescent="0.25"/>
  </sheetData>
  <mergeCells count="4">
    <mergeCell ref="A36:M36"/>
    <mergeCell ref="A37:M37"/>
    <mergeCell ref="A1:M1"/>
    <mergeCell ref="H35:I35"/>
  </mergeCells>
  <phoneticPr fontId="1" type="noConversion"/>
  <printOptions horizontalCentered="1" verticalCentered="1"/>
  <pageMargins left="0.19685039370078741" right="0.19685039370078741" top="0.35433070866141736" bottom="0.35433070866141736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2018-01-18T04:02:06Z</dcterms:modified>
</cp:coreProperties>
</file>